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ABRIEL\Desktop\PREFEITURA\PRAÇA - UBS LOTEAMENTO - PREFEITO ERNESTO HIGINO DA SILVA\LICITAÇÃO\PLANILHAS - 2ª REVISÃO\"/>
    </mc:Choice>
  </mc:AlternateContent>
  <xr:revisionPtr revIDLastSave="0" documentId="13_ncr:1_{2F507BFF-2B1B-4EA2-8D04-46ED7E4220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orksheet" sheetId="1" r:id="rId1"/>
  </sheets>
  <definedNames>
    <definedName name="_xlnm._FilterDatabase" localSheetId="0" hidden="1">Worksheet!$A$17:$J$17</definedName>
  </definedNames>
  <calcPr calcId="181029"/>
</workbook>
</file>

<file path=xl/calcChain.xml><?xml version="1.0" encoding="utf-8"?>
<calcChain xmlns="http://schemas.openxmlformats.org/spreadsheetml/2006/main">
  <c r="H18" i="1" l="1"/>
  <c r="G39" i="1"/>
  <c r="G24" i="1"/>
  <c r="G22" i="1"/>
  <c r="G44" i="1"/>
  <c r="J63" i="1" l="1"/>
  <c r="H21" i="1" s="1"/>
  <c r="H50" i="1" l="1"/>
  <c r="H57" i="1"/>
  <c r="H47" i="1"/>
  <c r="H19" i="1"/>
  <c r="H58" i="1"/>
  <c r="H41" i="1"/>
  <c r="H43" i="1"/>
  <c r="H27" i="1"/>
  <c r="H32" i="1"/>
  <c r="H31" i="1"/>
  <c r="H53" i="1"/>
  <c r="H25" i="1"/>
  <c r="H24" i="1"/>
  <c r="H34" i="1"/>
  <c r="H38" i="1"/>
  <c r="H20" i="1"/>
  <c r="H36" i="1"/>
  <c r="H33" i="1"/>
  <c r="H48" i="1"/>
  <c r="H42" i="1"/>
  <c r="H30" i="1"/>
  <c r="H60" i="1"/>
  <c r="H39" i="1"/>
  <c r="H28" i="1"/>
  <c r="H49" i="1"/>
  <c r="H51" i="1"/>
  <c r="H59" i="1"/>
  <c r="H22" i="1"/>
  <c r="H52" i="1"/>
  <c r="H23" i="1"/>
  <c r="H45" i="1"/>
  <c r="H55" i="1"/>
  <c r="H40" i="1"/>
  <c r="H54" i="1"/>
  <c r="H26" i="1"/>
  <c r="H29" i="1"/>
  <c r="H56" i="1"/>
  <c r="H44" i="1"/>
  <c r="H35" i="1"/>
  <c r="H37" i="1"/>
  <c r="I18" i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H46" i="1"/>
  <c r="I47" i="1" l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</calcChain>
</file>

<file path=xl/sharedStrings.xml><?xml version="1.0" encoding="utf-8"?>
<sst xmlns="http://schemas.openxmlformats.org/spreadsheetml/2006/main" count="203" uniqueCount="83">
  <si>
    <t>Curva ABC de Serviços</t>
  </si>
  <si>
    <t>Código</t>
  </si>
  <si>
    <t>Base</t>
  </si>
  <si>
    <t>Descrição</t>
  </si>
  <si>
    <t>Un.</t>
  </si>
  <si>
    <t>Qtd.</t>
  </si>
  <si>
    <t>Preço com BDI</t>
  </si>
  <si>
    <t>Total</t>
  </si>
  <si>
    <t>%</t>
  </si>
  <si>
    <t>% Acumulado</t>
  </si>
  <si>
    <t>Classe</t>
  </si>
  <si>
    <t>Orse</t>
  </si>
  <si>
    <t>Tapume em chapa compensada esp = 10mm (1 uso)</t>
  </si>
  <si>
    <t>M2</t>
  </si>
  <si>
    <t>A</t>
  </si>
  <si>
    <t>0000000002</t>
  </si>
  <si>
    <t>Base Própria</t>
  </si>
  <si>
    <t>EXECUÇÃO DE PASSEIO/CALÇADA OU PISO DE CONCRETO COM CONCRETO MOLDADO IN LOCO, FEITO EM OBRA, ACABAMENTO CONVENCIONAL, ESPESSURA 10CM, NÃO ARMADO</t>
  </si>
  <si>
    <t>Sinapi</t>
  </si>
  <si>
    <t>EXECUÇÃO DE PASSEIO EM PISO INTERTRAVADO, COM BLOCO RETANGULAR COR NATURAL DE 20 X 10 CM, ESPESSURA 6 CM. AF_12/2015</t>
  </si>
  <si>
    <t>0000000020</t>
  </si>
  <si>
    <t>Administração Local</t>
  </si>
  <si>
    <t>UN</t>
  </si>
  <si>
    <t>Alvenaria pedra granitica argamassada traço (1:5) - 1 saco cimento 50kg / 5 padiolas areia dim. 0,35z0,45x0,23m - Confecção mecânica e transporte</t>
  </si>
  <si>
    <t>M3</t>
  </si>
  <si>
    <t>B</t>
  </si>
  <si>
    <t>Brinquedo - Play Aventura, modelo M-205, da Lúdico Brinquedos Inteligentes ou similar - fornecimento e montagem</t>
  </si>
  <si>
    <t>Gradil com quadro em tubo de ferro galvanizado 1 1/4" e tela galvanizada malha 2"</t>
  </si>
  <si>
    <t>EXECUÇÃO DE PASSEIO EM PISO INTERTRAVADO, COM BLOCO RETANGULAR COLORIDO DE 20 X 10 CM, ESPESSURA 6 CM. AF_12/2015</t>
  </si>
  <si>
    <t>Banco com encosto, compr=1,50m, largura=30cm, pé de ferro fundido e com 10 réguas de madeira, inclusive pintura</t>
  </si>
  <si>
    <t>Alvenaria bloco cerâmico vedação, 9x19x24cm, e=9cm, com argamassa t5 - 1:2:8 (cimento/cal/areia), junta=1cm - Rev.09</t>
  </si>
  <si>
    <t>Fornecimento e instalação de grama sintética 42mm, alta durabilidade, cor verde, proteção raios UV e luz solar, incluso cola, type, areia tratada, borracha e mão de obra especializada</t>
  </si>
  <si>
    <t>PLANTIO DE GRAMA EM PLACAS. AF_05/2018</t>
  </si>
  <si>
    <t>EMBOÇO OU MASSA ÚNICA EM ARGAMASSA TRAÇO 1:2:8, PREPARO MECÂNICO COM BETONEIRA 400 L, APLICADA MANUALMENTE EM PANOS CEGOS DE FACHADA (SEM PRESENÇA DE VÃOS), ESPESSURA DE 25 MM. AF_06/2014</t>
  </si>
  <si>
    <t>Escavação manual de vala ou cava em material de 1ª categoria, profundidade até 1,50m</t>
  </si>
  <si>
    <t>0000000005</t>
  </si>
  <si>
    <t>CAIXA DE PASSAGEM 30X30X40 COM DRENO DE BRITA E TAMPA</t>
  </si>
  <si>
    <t>C</t>
  </si>
  <si>
    <t>Limpeza geral</t>
  </si>
  <si>
    <t>CABO DE COBRE FLEXÍVEL ISOLADO, 4 MM², ANTI-CHAMA 450/750 V, PARA CIRCUITOS TERMINAIS - FORNECIMENTO E INSTALAÇÃO. AF_12/2015</t>
  </si>
  <si>
    <t>M</t>
  </si>
  <si>
    <t>REATERRO MANUAL APILOADO COM SOQUETE. AF_10/2017</t>
  </si>
  <si>
    <t>Corrimão em tubo ferro galvanizado, barras superiores alt=0,92m e 0,70m e barras inferiores h=0,23m e 0,10m,  curvas de aço carbono, inclusive as verticais de apoio com diam= 1.1/2"</t>
  </si>
  <si>
    <t>Demolição de piso de alta resistência</t>
  </si>
  <si>
    <t>0000000003</t>
  </si>
  <si>
    <t>POSTE RETO TELECÔNICO FLANGEADO, GALVANIZADO, REF. PT - 100B/80L, H = 8 METROS, COM 02 PROJETORES, INCLUSIVE LÂMPADA DE LED 50/60W CADA.</t>
  </si>
  <si>
    <t>Placa de obra em chapa aço galvanizado, instalada</t>
  </si>
  <si>
    <t>Mesa c/ tampo  Ø=1,00m em concreto armado polido sobre tubo de concreto armado Ø=0,40m, e 4 bancos em concreto armado Ø=0,40m, com pintura acrílica cor cinza grafite da Coral ou similar.</t>
  </si>
  <si>
    <t>Balanço 3 lugares em aço industrial ou madeira, Sergipark ou similar</t>
  </si>
  <si>
    <t>APLICAÇÃO MANUAL DE PINTURA COM TINTA TEXTURIZADA ACRÍLICA EM PANOS CEGOS DE FACHADA (SEM PRESENÇA DE VÃOS) DE EDIFÍCIOS DE MÚLTIPLOS PAVIMENTOS, DUAS CORES. AF_06/2014</t>
  </si>
  <si>
    <t>ELETRODUTO RÍGIDO ROSCÁVEL, PVC, DN 32 MM (1"), PARA CIRCUITOS TERMINAIS, INSTALADO EM FORRO - FORNECIMENTO E INSTALAÇÃO. AF_12/2015</t>
  </si>
  <si>
    <t>Placa de inauguração de obra em alumínio 0,60 x 0,80 m</t>
  </si>
  <si>
    <t>PINTURA COM TINTA ALQUÍDICA DE ACABAMENTO (ESMALTE SINTÉTICO BRILHANTE) PULVERIZADA SOBRE SUPERFÍCIES METÁLICAS (EXCETO PERFIL) EXECUTADO EM OBRA (02 DEMÃOS). AF_01/2020_P</t>
  </si>
  <si>
    <t>Brinquedo - Gangorra Dupla, modelo M-24, da Lúdico Brinquedos Inteligentes ou similar - fornecimento e montagem</t>
  </si>
  <si>
    <t>PLANTIO DE ÁRVORE ORNAMENTAL COM ALTURA DE MUDA MENOR OU IGUAL A 2,00 M. AF_05/2018</t>
  </si>
  <si>
    <t>Locação de praças com piquetes de madeira</t>
  </si>
  <si>
    <t>0000000007</t>
  </si>
  <si>
    <t>PINTURA PARA RAMPA DE ACESSO PCD</t>
  </si>
  <si>
    <t>CHAPISCO APLICADO EM ALVENARIA (SEM PRESENÇA DE VÃOS) E ESTRUTURAS DE CONCRETO DE FACHADA, COM COLHER DE PEDREIRO.  ARGAMASSA TRAÇO 1:3 COM PREPARO EM BETONEIRA 400L. AF_06/2014</t>
  </si>
  <si>
    <t>0000000022</t>
  </si>
  <si>
    <t>Mobilização</t>
  </si>
  <si>
    <t>0000000023</t>
  </si>
  <si>
    <t>DESMOBILIZAÇÃO</t>
  </si>
  <si>
    <t>Piso tátil direcional e/ou alerta, de concreto, na cor natural, p/deficientes visuais, dimensões 25x25cm, aplicado com argamassa industrializada ac-ii, rejuntado, exclusive regularização de base</t>
  </si>
  <si>
    <t>HASTE DE ATERRAMENTO 5/8  PARA SPDA - FORNECIMENTO E INSTALAÇÃO. AF_12/2017</t>
  </si>
  <si>
    <t>000000006</t>
  </si>
  <si>
    <t>CAIXA DE PASSAGEM 30X30X100 COM DRENO DE BRITA E TAMPA</t>
  </si>
  <si>
    <t>RELÉ FOTOELÉTRICO PARA COMANDO DE ILUMINAÇÃO EXTERNA 1000 W - FORNECIMENTO E INSTALAÇÃO. AF_08/2020</t>
  </si>
  <si>
    <t>GRAUTE FGK=15 MPA; TRAÇO 1:2,0:2,4 (CIMENTO/ AREIA GROSSA/ BRITA 0/ ADITIVO) - PREPARO MECÂNICO COM BETONEIRA 400 L. AF_02/2015</t>
  </si>
  <si>
    <t>QUADRO DE MEDIÇÃO GERAL DE ENERGIA PARA 1 MEDIDOR DE SOBREPOR - FORNECIMENTO E INSTALAÇÃO. AF_10/2020</t>
  </si>
  <si>
    <t>Fornecimento e plantio de herbáceas ornamentais (pingo de ouro)</t>
  </si>
  <si>
    <t>DISJUNTOR MONOPOLAR TIPO DIN, CORRENTE NOMINAL DE 32A - FORNECIMENTO E INSTALAÇÃO. AF_10/2020</t>
  </si>
  <si>
    <r>
      <rPr>
        <b/>
        <sz val="11"/>
        <color rgb="FF000000"/>
        <rFont val="Arial"/>
        <family val="2"/>
      </rPr>
      <t xml:space="preserve">Valores: </t>
    </r>
    <r>
      <rPr>
        <sz val="11"/>
        <color rgb="FF000000"/>
        <rFont val="Arial"/>
        <family val="2"/>
      </rPr>
      <t>Não Desonerado</t>
    </r>
  </si>
  <si>
    <r>
      <rPr>
        <b/>
        <sz val="11"/>
        <color rgb="FF000000"/>
        <rFont val="Arial"/>
        <family val="2"/>
      </rPr>
      <t xml:space="preserve">BDI: </t>
    </r>
    <r>
      <rPr>
        <sz val="11"/>
        <color rgb="FF000000"/>
        <rFont val="Arial"/>
        <family val="2"/>
      </rPr>
      <t>20.97%</t>
    </r>
  </si>
  <si>
    <r>
      <rPr>
        <b/>
        <sz val="11"/>
        <color rgb="FF000000"/>
        <rFont val="Arial"/>
        <family val="2"/>
      </rPr>
      <t xml:space="preserve">Base: </t>
    </r>
    <r>
      <rPr>
        <sz val="11"/>
        <color rgb="FF000000"/>
        <rFont val="Arial"/>
        <family val="2"/>
      </rPr>
      <t xml:space="preserve">Sinapi / </t>
    </r>
    <r>
      <rPr>
        <b/>
        <sz val="11"/>
        <color rgb="FF000000"/>
        <rFont val="Arial"/>
        <family val="2"/>
      </rPr>
      <t xml:space="preserve">Ref: </t>
    </r>
    <r>
      <rPr>
        <sz val="11"/>
        <color rgb="FF000000"/>
        <rFont val="Arial"/>
        <family val="2"/>
      </rPr>
      <t xml:space="preserve">07/2021 / </t>
    </r>
    <r>
      <rPr>
        <b/>
        <sz val="11"/>
        <color rgb="FF000000"/>
        <rFont val="Arial"/>
        <family val="2"/>
      </rPr>
      <t xml:space="preserve">Estado: </t>
    </r>
    <r>
      <rPr>
        <sz val="11"/>
        <color rgb="FF000000"/>
        <rFont val="Arial"/>
        <family val="2"/>
      </rPr>
      <t>Alagoas</t>
    </r>
  </si>
  <si>
    <r>
      <rPr>
        <b/>
        <sz val="11"/>
        <color rgb="FF000000"/>
        <rFont val="Arial"/>
        <family val="2"/>
      </rPr>
      <t xml:space="preserve">Base: </t>
    </r>
    <r>
      <rPr>
        <sz val="11"/>
        <color rgb="FF000000"/>
        <rFont val="Arial"/>
        <family val="2"/>
      </rPr>
      <t xml:space="preserve">Base Própria / </t>
    </r>
    <r>
      <rPr>
        <b/>
        <sz val="11"/>
        <color rgb="FF000000"/>
        <rFont val="Arial"/>
        <family val="2"/>
      </rPr>
      <t xml:space="preserve">Ref: </t>
    </r>
    <r>
      <rPr>
        <sz val="11"/>
        <color rgb="FF000000"/>
        <rFont val="Arial"/>
        <family val="2"/>
      </rPr>
      <t xml:space="preserve">Ref. Padrão / </t>
    </r>
    <r>
      <rPr>
        <b/>
        <sz val="11"/>
        <color rgb="FF000000"/>
        <rFont val="Arial"/>
        <family val="2"/>
      </rPr>
      <t xml:space="preserve">Estado: </t>
    </r>
    <r>
      <rPr>
        <sz val="11"/>
        <color rgb="FF000000"/>
        <rFont val="Arial"/>
        <family val="2"/>
      </rPr>
      <t>Alagoas</t>
    </r>
  </si>
  <si>
    <r>
      <rPr>
        <b/>
        <sz val="11"/>
        <color rgb="FF000000"/>
        <rFont val="Arial"/>
        <family val="2"/>
      </rPr>
      <t xml:space="preserve">Obra: </t>
    </r>
    <r>
      <rPr>
        <sz val="11"/>
        <color rgb="FF000000"/>
        <rFont val="Arial"/>
        <family val="2"/>
      </rPr>
      <t>PRAÇA PREFEITO ERNESTO HIGINO DA SILVA</t>
    </r>
  </si>
  <si>
    <t>ESTADO DE ALAGOAS</t>
  </si>
  <si>
    <t>MUNICÍPIO DE COITÉ DO NÓIA</t>
  </si>
  <si>
    <t xml:space="preserve"> Praça Antônio Pedro de Albuquerque, nº 20, Centro - CEP: 57.325-000 - Fone: (82) 3526-1266</t>
  </si>
  <si>
    <t xml:space="preserve"> CNPJ: 12.198.719/0001-68</t>
  </si>
  <si>
    <r>
      <rPr>
        <b/>
        <sz val="11"/>
        <color rgb="FF000000"/>
        <rFont val="Arial"/>
        <family val="2"/>
      </rPr>
      <t xml:space="preserve">Base: </t>
    </r>
    <r>
      <rPr>
        <sz val="11"/>
        <color rgb="FF000000"/>
        <rFont val="Arial"/>
        <family val="2"/>
      </rPr>
      <t xml:space="preserve">Orse / </t>
    </r>
    <r>
      <rPr>
        <b/>
        <sz val="11"/>
        <color rgb="FF000000"/>
        <rFont val="Arial"/>
        <family val="2"/>
      </rPr>
      <t xml:space="preserve">Ref: </t>
    </r>
    <r>
      <rPr>
        <sz val="11"/>
        <color rgb="FF000000"/>
        <rFont val="Arial"/>
        <family val="2"/>
      </rPr>
      <t xml:space="preserve">06/2021 / </t>
    </r>
    <r>
      <rPr>
        <b/>
        <sz val="11"/>
        <color rgb="FF000000"/>
        <rFont val="Arial"/>
        <family val="2"/>
      </rPr>
      <t xml:space="preserve">Estado: </t>
    </r>
    <r>
      <rPr>
        <sz val="11"/>
        <color rgb="FF000000"/>
        <rFont val="Arial"/>
        <family val="2"/>
      </rPr>
      <t>Sergipe</t>
    </r>
  </si>
  <si>
    <t xml:space="preserve">         14,02% (fonecimento de materiais e equipamentos)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</si>
</sst>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_-"/>
  </numFmts>
  <fonts count="8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9EFDFF"/>
        <bgColor rgb="FF000000"/>
      </patternFill>
    </fill>
    <fill>
      <patternFill patternType="solid">
        <fgColor rgb="FFFEFF99"/>
        <bgColor rgb="FF000000"/>
      </patternFill>
    </fill>
    <fill>
      <patternFill patternType="solid">
        <fgColor rgb="FF00FF99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0" fontId="4" fillId="7" borderId="0" xfId="1" applyFont="1" applyFill="1" applyAlignment="1">
      <alignment horizontal="center" vertical="center"/>
    </xf>
    <xf numFmtId="0" fontId="5" fillId="7" borderId="0" xfId="1" applyFont="1" applyFill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</cellXfs>
  <cellStyles count="2">
    <cellStyle name="Normal" xfId="0" builtinId="0"/>
    <cellStyle name="Normal 2" xfId="1" xr:uid="{E95961CF-38D1-4686-8B51-11FD362F160E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307940</xdr:colOff>
      <xdr:row>0</xdr:row>
      <xdr:rowOff>140925</xdr:rowOff>
    </xdr:from>
    <xdr:to>
      <xdr:col>1</xdr:col>
      <xdr:colOff>1118734</xdr:colOff>
      <xdr:row>5</xdr:row>
      <xdr:rowOff>26894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F0DA153-A10D-47F0-B1AD-B26C96B4F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234" y="140925"/>
          <a:ext cx="810794" cy="827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128097</xdr:colOff>
      <xdr:row>0</xdr:row>
      <xdr:rowOff>102525</xdr:rowOff>
    </xdr:from>
    <xdr:to>
      <xdr:col>8</xdr:col>
      <xdr:colOff>980616</xdr:colOff>
      <xdr:row>5</xdr:row>
      <xdr:rowOff>80682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47C56755-2033-437A-A293-110C48FAF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89" r="10046"/>
        <a:stretch>
          <a:fillRect/>
        </a:stretch>
      </xdr:blipFill>
      <xdr:spPr bwMode="auto">
        <a:xfrm>
          <a:off x="14373015" y="102525"/>
          <a:ext cx="852519" cy="919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zoomScale="85" zoomScaleNormal="85" workbookViewId="0">
      <pane ySplit="17" topLeftCell="A18" activePane="bottomLeft" state="frozen"/>
      <selection pane="bottomLeft" activeCell="C38" sqref="C38"/>
    </sheetView>
  </sheetViews>
  <sheetFormatPr defaultRowHeight="13.8" x14ac:dyDescent="0.25"/>
  <cols>
    <col min="1" max="1" width="13.6640625" style="3" customWidth="1"/>
    <col min="2" max="2" width="22.6640625" style="3" customWidth="1"/>
    <col min="3" max="3" width="102.6640625" style="3" customWidth="1"/>
    <col min="4" max="4" width="12.21875" style="3" customWidth="1"/>
    <col min="5" max="5" width="9.21875" style="3" customWidth="1"/>
    <col min="6" max="6" width="17.109375" style="3" customWidth="1"/>
    <col min="7" max="7" width="16" style="3" customWidth="1"/>
    <col min="8" max="8" width="14.109375" style="3" customWidth="1"/>
    <col min="9" max="9" width="16.109375" style="3" customWidth="1"/>
    <col min="10" max="10" width="15.5546875" style="3" customWidth="1"/>
    <col min="11" max="16384" width="8.88671875" style="3"/>
  </cols>
  <sheetData>
    <row r="1" spans="1:10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</row>
    <row r="2" spans="1:10" ht="15" x14ac:dyDescent="0.25">
      <c r="A2" s="27" t="s">
        <v>77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.6" x14ac:dyDescent="0.25">
      <c r="A3" s="28" t="s">
        <v>78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5" x14ac:dyDescent="0.25">
      <c r="A4" s="27" t="s">
        <v>79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5" x14ac:dyDescent="0.25">
      <c r="A5" s="27" t="s">
        <v>80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7"/>
      <c r="B8" s="18"/>
      <c r="C8" s="18"/>
      <c r="D8" s="18"/>
      <c r="E8" s="19"/>
      <c r="F8" s="18"/>
      <c r="G8" s="18"/>
      <c r="H8" s="18"/>
      <c r="I8" s="18"/>
      <c r="J8" s="20"/>
    </row>
    <row r="9" spans="1:10" x14ac:dyDescent="0.25">
      <c r="A9" s="21" t="s">
        <v>81</v>
      </c>
      <c r="B9" s="22"/>
      <c r="C9" s="22"/>
      <c r="D9" s="22"/>
      <c r="E9" s="22" t="s">
        <v>72</v>
      </c>
      <c r="F9" s="22"/>
      <c r="G9" s="22"/>
      <c r="H9" s="22"/>
      <c r="I9" s="22"/>
      <c r="J9" s="23"/>
    </row>
    <row r="10" spans="1:10" x14ac:dyDescent="0.25">
      <c r="A10" s="21" t="s">
        <v>74</v>
      </c>
      <c r="B10" s="22"/>
      <c r="C10" s="22"/>
      <c r="D10" s="22"/>
      <c r="E10" s="22" t="s">
        <v>73</v>
      </c>
      <c r="F10" s="22"/>
      <c r="G10" s="22"/>
      <c r="H10" s="22"/>
      <c r="I10" s="22"/>
      <c r="J10" s="23"/>
    </row>
    <row r="11" spans="1:10" x14ac:dyDescent="0.25">
      <c r="A11" s="21" t="s">
        <v>75</v>
      </c>
      <c r="B11" s="22"/>
      <c r="C11" s="22"/>
      <c r="D11" s="22"/>
      <c r="E11" s="22" t="s">
        <v>82</v>
      </c>
      <c r="F11" s="22"/>
      <c r="G11" s="22"/>
      <c r="H11" s="22"/>
      <c r="I11" s="22"/>
      <c r="J11" s="23"/>
    </row>
    <row r="12" spans="1:10" x14ac:dyDescent="0.25">
      <c r="A12" s="21"/>
      <c r="B12" s="22"/>
      <c r="C12" s="22"/>
      <c r="D12" s="22"/>
      <c r="E12" s="22"/>
      <c r="F12" s="22"/>
      <c r="G12" s="22"/>
      <c r="H12" s="22"/>
      <c r="I12" s="22"/>
      <c r="J12" s="23"/>
    </row>
    <row r="13" spans="1:10" x14ac:dyDescent="0.25">
      <c r="A13" s="29" t="s">
        <v>76</v>
      </c>
      <c r="B13" s="30"/>
      <c r="C13" s="30"/>
      <c r="D13" s="30"/>
      <c r="E13" s="22"/>
      <c r="F13" s="22"/>
      <c r="G13" s="22"/>
      <c r="H13" s="22"/>
      <c r="I13" s="22"/>
      <c r="J13" s="23"/>
    </row>
    <row r="14" spans="1:10" ht="17.399999999999999" x14ac:dyDescent="0.3">
      <c r="A14" s="24" t="s">
        <v>0</v>
      </c>
      <c r="B14" s="25"/>
      <c r="C14" s="25"/>
      <c r="D14" s="25"/>
      <c r="E14" s="25"/>
      <c r="F14" s="25"/>
      <c r="G14" s="25"/>
      <c r="H14" s="25"/>
      <c r="I14" s="25"/>
      <c r="J14" s="26"/>
    </row>
    <row r="15" spans="1:10" x14ac:dyDescent="0.25">
      <c r="A15" s="4"/>
      <c r="B15" s="5"/>
      <c r="C15" s="5"/>
      <c r="D15" s="5"/>
      <c r="E15" s="5"/>
      <c r="F15" s="5"/>
      <c r="G15" s="5"/>
      <c r="H15" s="5"/>
      <c r="I15" s="5"/>
      <c r="J15" s="6"/>
    </row>
    <row r="17" spans="1:10" ht="25.8" customHeight="1" x14ac:dyDescent="0.25">
      <c r="A17" s="7" t="s">
        <v>1</v>
      </c>
      <c r="B17" s="7" t="s">
        <v>2</v>
      </c>
      <c r="C17" s="7" t="s">
        <v>3</v>
      </c>
      <c r="D17" s="7" t="s">
        <v>4</v>
      </c>
      <c r="E17" s="7" t="s">
        <v>5</v>
      </c>
      <c r="F17" s="7" t="s">
        <v>6</v>
      </c>
      <c r="G17" s="7" t="s">
        <v>7</v>
      </c>
      <c r="H17" s="7" t="s">
        <v>8</v>
      </c>
      <c r="I17" s="7" t="s">
        <v>9</v>
      </c>
      <c r="J17" s="7" t="s">
        <v>10</v>
      </c>
    </row>
    <row r="18" spans="1:10" x14ac:dyDescent="0.25">
      <c r="A18" s="8">
        <v>53</v>
      </c>
      <c r="B18" s="8" t="s">
        <v>11</v>
      </c>
      <c r="C18" s="9" t="s">
        <v>12</v>
      </c>
      <c r="D18" s="8" t="s">
        <v>13</v>
      </c>
      <c r="E18" s="8">
        <v>423.06</v>
      </c>
      <c r="F18" s="10">
        <v>111.51</v>
      </c>
      <c r="G18" s="10">
        <v>47175.42</v>
      </c>
      <c r="H18" s="11">
        <f>G18/$J$63</f>
        <v>0.14938988195375208</v>
      </c>
      <c r="I18" s="11">
        <f>H18</f>
        <v>0.14938988195375208</v>
      </c>
      <c r="J18" s="12" t="s">
        <v>14</v>
      </c>
    </row>
    <row r="19" spans="1:10" ht="27.6" x14ac:dyDescent="0.25">
      <c r="A19" s="8" t="s">
        <v>15</v>
      </c>
      <c r="B19" s="8" t="s">
        <v>16</v>
      </c>
      <c r="C19" s="9" t="s">
        <v>17</v>
      </c>
      <c r="D19" s="8" t="s">
        <v>13</v>
      </c>
      <c r="E19" s="8">
        <v>620.29999999999995</v>
      </c>
      <c r="F19" s="10">
        <v>73.22</v>
      </c>
      <c r="G19" s="10">
        <v>45418.36</v>
      </c>
      <c r="H19" s="11">
        <f t="shared" ref="H18:H60" si="0">G19/$J$63</f>
        <v>0.14382581944014522</v>
      </c>
      <c r="I19" s="11">
        <f>I18+H19</f>
        <v>0.2932157013938973</v>
      </c>
      <c r="J19" s="12" t="s">
        <v>14</v>
      </c>
    </row>
    <row r="20" spans="1:10" ht="27.6" x14ac:dyDescent="0.25">
      <c r="A20" s="8">
        <v>92396</v>
      </c>
      <c r="B20" s="8" t="s">
        <v>18</v>
      </c>
      <c r="C20" s="9" t="s">
        <v>19</v>
      </c>
      <c r="D20" s="8" t="s">
        <v>13</v>
      </c>
      <c r="E20" s="8">
        <v>648.36</v>
      </c>
      <c r="F20" s="10">
        <v>66.77</v>
      </c>
      <c r="G20" s="10">
        <v>43290.99</v>
      </c>
      <c r="H20" s="11">
        <f t="shared" si="0"/>
        <v>0.1370891003357482</v>
      </c>
      <c r="I20" s="11">
        <f t="shared" ref="I20:I60" si="1">I19+H20</f>
        <v>0.43030480172964547</v>
      </c>
      <c r="J20" s="12" t="s">
        <v>14</v>
      </c>
    </row>
    <row r="21" spans="1:10" x14ac:dyDescent="0.25">
      <c r="A21" s="8" t="s">
        <v>20</v>
      </c>
      <c r="B21" s="8" t="s">
        <v>16</v>
      </c>
      <c r="C21" s="9" t="s">
        <v>21</v>
      </c>
      <c r="D21" s="8" t="s">
        <v>22</v>
      </c>
      <c r="E21" s="8">
        <v>1</v>
      </c>
      <c r="F21" s="10">
        <v>23571.82</v>
      </c>
      <c r="G21" s="10">
        <v>23571.82</v>
      </c>
      <c r="H21" s="11">
        <f t="shared" si="0"/>
        <v>7.4644622289215284E-2</v>
      </c>
      <c r="I21" s="11">
        <f t="shared" si="1"/>
        <v>0.50494942401886078</v>
      </c>
      <c r="J21" s="12" t="s">
        <v>14</v>
      </c>
    </row>
    <row r="22" spans="1:10" ht="27.6" x14ac:dyDescent="0.25">
      <c r="A22" s="8">
        <v>93</v>
      </c>
      <c r="B22" s="8" t="s">
        <v>11</v>
      </c>
      <c r="C22" s="9" t="s">
        <v>23</v>
      </c>
      <c r="D22" s="8" t="s">
        <v>24</v>
      </c>
      <c r="E22" s="8">
        <v>34.97</v>
      </c>
      <c r="F22" s="10">
        <v>476.79</v>
      </c>
      <c r="G22" s="10">
        <f>TRUNC((F22*E22),2)</f>
        <v>16673.34</v>
      </c>
      <c r="H22" s="11">
        <f t="shared" si="0"/>
        <v>5.2799281794942643E-2</v>
      </c>
      <c r="I22" s="11">
        <f t="shared" si="1"/>
        <v>0.55774870581380342</v>
      </c>
      <c r="J22" s="13" t="s">
        <v>25</v>
      </c>
    </row>
    <row r="23" spans="1:10" ht="27.6" x14ac:dyDescent="0.25">
      <c r="A23" s="8">
        <v>11098</v>
      </c>
      <c r="B23" s="8" t="s">
        <v>11</v>
      </c>
      <c r="C23" s="9" t="s">
        <v>26</v>
      </c>
      <c r="D23" s="8" t="s">
        <v>22</v>
      </c>
      <c r="E23" s="8">
        <v>1</v>
      </c>
      <c r="F23" s="10">
        <v>14759.33</v>
      </c>
      <c r="G23" s="10">
        <v>14759.33</v>
      </c>
      <c r="H23" s="11">
        <f t="shared" si="0"/>
        <v>4.6738207448210778E-2</v>
      </c>
      <c r="I23" s="11">
        <f t="shared" si="1"/>
        <v>0.6044869132620142</v>
      </c>
      <c r="J23" s="13" t="s">
        <v>25</v>
      </c>
    </row>
    <row r="24" spans="1:10" ht="27.6" x14ac:dyDescent="0.25">
      <c r="A24" s="8">
        <v>2411</v>
      </c>
      <c r="B24" s="8" t="s">
        <v>11</v>
      </c>
      <c r="C24" s="9" t="s">
        <v>29</v>
      </c>
      <c r="D24" s="8" t="s">
        <v>22</v>
      </c>
      <c r="E24" s="8">
        <v>10</v>
      </c>
      <c r="F24" s="10">
        <v>1330.67</v>
      </c>
      <c r="G24" s="10">
        <f>TRUNC((F24*E24),2)</f>
        <v>13306.7</v>
      </c>
      <c r="H24" s="11">
        <f t="shared" si="0"/>
        <v>4.2138180056351233E-2</v>
      </c>
      <c r="I24" s="11">
        <f t="shared" si="1"/>
        <v>0.64662509331836548</v>
      </c>
      <c r="J24" s="13" t="s">
        <v>25</v>
      </c>
    </row>
    <row r="25" spans="1:10" ht="21" customHeight="1" x14ac:dyDescent="0.25">
      <c r="A25" s="8">
        <v>11201</v>
      </c>
      <c r="B25" s="8" t="s">
        <v>11</v>
      </c>
      <c r="C25" s="9" t="s">
        <v>27</v>
      </c>
      <c r="D25" s="8" t="s">
        <v>13</v>
      </c>
      <c r="E25" s="8">
        <v>41.17</v>
      </c>
      <c r="F25" s="10">
        <v>294.87</v>
      </c>
      <c r="G25" s="10">
        <v>12139.79</v>
      </c>
      <c r="H25" s="11">
        <f t="shared" si="0"/>
        <v>3.8442939035695713E-2</v>
      </c>
      <c r="I25" s="11">
        <f t="shared" si="1"/>
        <v>0.68506803235406122</v>
      </c>
      <c r="J25" s="13" t="s">
        <v>25</v>
      </c>
    </row>
    <row r="26" spans="1:10" ht="27.6" x14ac:dyDescent="0.25">
      <c r="A26" s="8">
        <v>93679</v>
      </c>
      <c r="B26" s="8" t="s">
        <v>18</v>
      </c>
      <c r="C26" s="9" t="s">
        <v>28</v>
      </c>
      <c r="D26" s="8" t="s">
        <v>13</v>
      </c>
      <c r="E26" s="8">
        <v>126.11</v>
      </c>
      <c r="F26" s="10">
        <v>73.59</v>
      </c>
      <c r="G26" s="10">
        <v>9280.43</v>
      </c>
      <c r="H26" s="11">
        <f t="shared" si="0"/>
        <v>2.9388235275490067E-2</v>
      </c>
      <c r="I26" s="11">
        <f t="shared" si="1"/>
        <v>0.71445626762955128</v>
      </c>
      <c r="J26" s="13" t="s">
        <v>25</v>
      </c>
    </row>
    <row r="27" spans="1:10" ht="27.6" x14ac:dyDescent="0.25">
      <c r="A27" s="8">
        <v>151</v>
      </c>
      <c r="B27" s="8" t="s">
        <v>11</v>
      </c>
      <c r="C27" s="9" t="s">
        <v>30</v>
      </c>
      <c r="D27" s="8" t="s">
        <v>13</v>
      </c>
      <c r="E27" s="8">
        <v>161.33000000000001</v>
      </c>
      <c r="F27" s="10">
        <v>47.58</v>
      </c>
      <c r="G27" s="10">
        <v>7676.08</v>
      </c>
      <c r="H27" s="11">
        <f t="shared" si="0"/>
        <v>2.4307757833794748E-2</v>
      </c>
      <c r="I27" s="11">
        <f t="shared" si="1"/>
        <v>0.73876402546334607</v>
      </c>
      <c r="J27" s="13" t="s">
        <v>25</v>
      </c>
    </row>
    <row r="28" spans="1:10" ht="27.6" x14ac:dyDescent="0.25">
      <c r="A28" s="8">
        <v>10042</v>
      </c>
      <c r="B28" s="8" t="s">
        <v>11</v>
      </c>
      <c r="C28" s="9" t="s">
        <v>31</v>
      </c>
      <c r="D28" s="8" t="s">
        <v>13</v>
      </c>
      <c r="E28" s="8">
        <v>93.58</v>
      </c>
      <c r="F28" s="10">
        <v>74.88</v>
      </c>
      <c r="G28" s="10">
        <v>7007.27</v>
      </c>
      <c r="H28" s="11">
        <f t="shared" si="0"/>
        <v>2.2189844586822299E-2</v>
      </c>
      <c r="I28" s="11">
        <f t="shared" si="1"/>
        <v>0.76095387005016835</v>
      </c>
      <c r="J28" s="13" t="s">
        <v>25</v>
      </c>
    </row>
    <row r="29" spans="1:10" x14ac:dyDescent="0.25">
      <c r="A29" s="8">
        <v>98504</v>
      </c>
      <c r="B29" s="8" t="s">
        <v>18</v>
      </c>
      <c r="C29" s="9" t="s">
        <v>32</v>
      </c>
      <c r="D29" s="8" t="s">
        <v>13</v>
      </c>
      <c r="E29" s="8">
        <v>483.17</v>
      </c>
      <c r="F29" s="10">
        <v>12.7</v>
      </c>
      <c r="G29" s="10">
        <v>6136.25</v>
      </c>
      <c r="H29" s="11">
        <f t="shared" si="0"/>
        <v>1.943159516414928E-2</v>
      </c>
      <c r="I29" s="11">
        <f t="shared" si="1"/>
        <v>0.78038546521431762</v>
      </c>
      <c r="J29" s="13" t="s">
        <v>25</v>
      </c>
    </row>
    <row r="30" spans="1:10" ht="41.4" x14ac:dyDescent="0.25">
      <c r="A30" s="8">
        <v>87792</v>
      </c>
      <c r="B30" s="8" t="s">
        <v>18</v>
      </c>
      <c r="C30" s="9" t="s">
        <v>33</v>
      </c>
      <c r="D30" s="8" t="s">
        <v>13</v>
      </c>
      <c r="E30" s="8">
        <v>149.33000000000001</v>
      </c>
      <c r="F30" s="10">
        <v>38.31</v>
      </c>
      <c r="G30" s="10">
        <v>5720.83</v>
      </c>
      <c r="H30" s="11">
        <f t="shared" si="0"/>
        <v>1.8116089234128357E-2</v>
      </c>
      <c r="I30" s="11">
        <f t="shared" si="1"/>
        <v>0.79850155444844595</v>
      </c>
      <c r="J30" s="13" t="s">
        <v>25</v>
      </c>
    </row>
    <row r="31" spans="1:10" x14ac:dyDescent="0.25">
      <c r="A31" s="8">
        <v>2497</v>
      </c>
      <c r="B31" s="8" t="s">
        <v>11</v>
      </c>
      <c r="C31" s="9" t="s">
        <v>34</v>
      </c>
      <c r="D31" s="8" t="s">
        <v>24</v>
      </c>
      <c r="E31" s="8">
        <v>99.63</v>
      </c>
      <c r="F31" s="10">
        <v>49.1</v>
      </c>
      <c r="G31" s="10">
        <v>4891.83</v>
      </c>
      <c r="H31" s="11">
        <f t="shared" si="0"/>
        <v>1.5490904081782908E-2</v>
      </c>
      <c r="I31" s="11">
        <f t="shared" si="1"/>
        <v>0.81399245853022884</v>
      </c>
      <c r="J31" s="13" t="s">
        <v>25</v>
      </c>
    </row>
    <row r="32" spans="1:10" x14ac:dyDescent="0.25">
      <c r="A32" s="8" t="s">
        <v>35</v>
      </c>
      <c r="B32" s="8" t="s">
        <v>16</v>
      </c>
      <c r="C32" s="9" t="s">
        <v>36</v>
      </c>
      <c r="D32" s="8" t="s">
        <v>22</v>
      </c>
      <c r="E32" s="8">
        <v>13</v>
      </c>
      <c r="F32" s="10">
        <v>347.78</v>
      </c>
      <c r="G32" s="10">
        <v>4521.1400000000003</v>
      </c>
      <c r="H32" s="11">
        <f t="shared" si="0"/>
        <v>1.4317044149185885E-2</v>
      </c>
      <c r="I32" s="11">
        <f t="shared" si="1"/>
        <v>0.82830950267941472</v>
      </c>
      <c r="J32" s="14" t="s">
        <v>37</v>
      </c>
    </row>
    <row r="33" spans="1:10" x14ac:dyDescent="0.25">
      <c r="A33" s="8">
        <v>2450</v>
      </c>
      <c r="B33" s="8" t="s">
        <v>11</v>
      </c>
      <c r="C33" s="9" t="s">
        <v>38</v>
      </c>
      <c r="D33" s="8" t="s">
        <v>13</v>
      </c>
      <c r="E33" s="8">
        <v>1938.68</v>
      </c>
      <c r="F33" s="10">
        <v>2.3199999999999998</v>
      </c>
      <c r="G33" s="10">
        <v>4497.7299999999996</v>
      </c>
      <c r="H33" s="11">
        <f t="shared" si="0"/>
        <v>1.4242911960505054E-2</v>
      </c>
      <c r="I33" s="11">
        <f t="shared" si="1"/>
        <v>0.84255241463991981</v>
      </c>
      <c r="J33" s="14" t="s">
        <v>37</v>
      </c>
    </row>
    <row r="34" spans="1:10" ht="27.6" x14ac:dyDescent="0.25">
      <c r="A34" s="8">
        <v>91928</v>
      </c>
      <c r="B34" s="8" t="s">
        <v>18</v>
      </c>
      <c r="C34" s="9" t="s">
        <v>39</v>
      </c>
      <c r="D34" s="8" t="s">
        <v>40</v>
      </c>
      <c r="E34" s="8">
        <v>512.79999999999995</v>
      </c>
      <c r="F34" s="10">
        <v>8.68</v>
      </c>
      <c r="G34" s="10">
        <v>4451.1000000000004</v>
      </c>
      <c r="H34" s="11">
        <f t="shared" si="0"/>
        <v>1.4095249254046831E-2</v>
      </c>
      <c r="I34" s="11">
        <f t="shared" si="1"/>
        <v>0.85664766389396663</v>
      </c>
      <c r="J34" s="14" t="s">
        <v>37</v>
      </c>
    </row>
    <row r="35" spans="1:10" x14ac:dyDescent="0.25">
      <c r="A35" s="8">
        <v>96995</v>
      </c>
      <c r="B35" s="8" t="s">
        <v>18</v>
      </c>
      <c r="C35" s="9" t="s">
        <v>41</v>
      </c>
      <c r="D35" s="8" t="s">
        <v>24</v>
      </c>
      <c r="E35" s="8">
        <v>99.63</v>
      </c>
      <c r="F35" s="10">
        <v>43.05</v>
      </c>
      <c r="G35" s="10">
        <v>4289.07</v>
      </c>
      <c r="H35" s="11">
        <f t="shared" si="0"/>
        <v>1.3582150640977429E-2</v>
      </c>
      <c r="I35" s="11">
        <f t="shared" si="1"/>
        <v>0.87022981453494408</v>
      </c>
      <c r="J35" s="14" t="s">
        <v>37</v>
      </c>
    </row>
    <row r="36" spans="1:10" ht="27.6" x14ac:dyDescent="0.25">
      <c r="A36" s="8">
        <v>11984</v>
      </c>
      <c r="B36" s="8" t="s">
        <v>11</v>
      </c>
      <c r="C36" s="9" t="s">
        <v>42</v>
      </c>
      <c r="D36" s="8" t="s">
        <v>40</v>
      </c>
      <c r="E36" s="8">
        <v>25.84</v>
      </c>
      <c r="F36" s="10">
        <v>165.86</v>
      </c>
      <c r="G36" s="10">
        <v>4285.82</v>
      </c>
      <c r="H36" s="11">
        <f t="shared" si="0"/>
        <v>1.3571858901839767E-2</v>
      </c>
      <c r="I36" s="11">
        <f t="shared" si="1"/>
        <v>0.88380167343678384</v>
      </c>
      <c r="J36" s="14" t="s">
        <v>37</v>
      </c>
    </row>
    <row r="37" spans="1:10" x14ac:dyDescent="0.25">
      <c r="A37" s="8">
        <v>3240</v>
      </c>
      <c r="B37" s="8" t="s">
        <v>11</v>
      </c>
      <c r="C37" s="9" t="s">
        <v>43</v>
      </c>
      <c r="D37" s="8" t="s">
        <v>13</v>
      </c>
      <c r="E37" s="8">
        <v>231</v>
      </c>
      <c r="F37" s="10">
        <v>18.37</v>
      </c>
      <c r="G37" s="10">
        <v>4243.47</v>
      </c>
      <c r="H37" s="11">
        <f t="shared" si="0"/>
        <v>1.3437749624153604E-2</v>
      </c>
      <c r="I37" s="11">
        <f t="shared" si="1"/>
        <v>0.8972394230609374</v>
      </c>
      <c r="J37" s="14" t="s">
        <v>37</v>
      </c>
    </row>
    <row r="38" spans="1:10" ht="27.6" x14ac:dyDescent="0.25">
      <c r="A38" s="8" t="s">
        <v>44</v>
      </c>
      <c r="B38" s="8" t="s">
        <v>16</v>
      </c>
      <c r="C38" s="9" t="s">
        <v>45</v>
      </c>
      <c r="D38" s="8" t="s">
        <v>22</v>
      </c>
      <c r="E38" s="8">
        <v>1</v>
      </c>
      <c r="F38" s="10">
        <v>3496.49</v>
      </c>
      <c r="G38" s="10">
        <v>3496.49</v>
      </c>
      <c r="H38" s="11">
        <f t="shared" si="0"/>
        <v>1.1072296300753117E-2</v>
      </c>
      <c r="I38" s="11">
        <f t="shared" si="1"/>
        <v>0.90831171936169053</v>
      </c>
      <c r="J38" s="14" t="s">
        <v>37</v>
      </c>
    </row>
    <row r="39" spans="1:10" x14ac:dyDescent="0.25">
      <c r="A39" s="8">
        <v>2406</v>
      </c>
      <c r="B39" s="8" t="s">
        <v>11</v>
      </c>
      <c r="C39" s="9" t="s">
        <v>48</v>
      </c>
      <c r="D39" s="8" t="s">
        <v>22</v>
      </c>
      <c r="E39" s="8">
        <v>1</v>
      </c>
      <c r="F39" s="10">
        <v>3423.45</v>
      </c>
      <c r="G39" s="10">
        <f>F39</f>
        <v>3423.45</v>
      </c>
      <c r="H39" s="11">
        <f t="shared" si="0"/>
        <v>1.084100133871776E-2</v>
      </c>
      <c r="I39" s="11">
        <f t="shared" si="1"/>
        <v>0.91915272070040832</v>
      </c>
      <c r="J39" s="14" t="s">
        <v>37</v>
      </c>
    </row>
    <row r="40" spans="1:10" x14ac:dyDescent="0.25">
      <c r="A40" s="8">
        <v>51</v>
      </c>
      <c r="B40" s="8" t="s">
        <v>11</v>
      </c>
      <c r="C40" s="9" t="s">
        <v>46</v>
      </c>
      <c r="D40" s="8" t="s">
        <v>13</v>
      </c>
      <c r="E40" s="8">
        <v>8</v>
      </c>
      <c r="F40" s="10">
        <v>424.2</v>
      </c>
      <c r="G40" s="10">
        <v>3393.6</v>
      </c>
      <c r="H40" s="11">
        <f t="shared" si="0"/>
        <v>1.0746475673099531E-2</v>
      </c>
      <c r="I40" s="11">
        <f t="shared" si="1"/>
        <v>0.92989919637350782</v>
      </c>
      <c r="J40" s="14" t="s">
        <v>37</v>
      </c>
    </row>
    <row r="41" spans="1:10" ht="27.6" x14ac:dyDescent="0.25">
      <c r="A41" s="8">
        <v>12114</v>
      </c>
      <c r="B41" s="8" t="s">
        <v>11</v>
      </c>
      <c r="C41" s="9" t="s">
        <v>47</v>
      </c>
      <c r="D41" s="8" t="s">
        <v>22</v>
      </c>
      <c r="E41" s="8">
        <v>4</v>
      </c>
      <c r="F41" s="10">
        <v>746.09</v>
      </c>
      <c r="G41" s="10">
        <v>2984.36</v>
      </c>
      <c r="H41" s="11">
        <f t="shared" si="0"/>
        <v>9.4505398808849943E-3</v>
      </c>
      <c r="I41" s="11">
        <f t="shared" si="1"/>
        <v>0.93934973625439278</v>
      </c>
      <c r="J41" s="14" t="s">
        <v>37</v>
      </c>
    </row>
    <row r="42" spans="1:10" ht="41.4" x14ac:dyDescent="0.25">
      <c r="A42" s="8">
        <v>88426</v>
      </c>
      <c r="B42" s="8" t="s">
        <v>18</v>
      </c>
      <c r="C42" s="9" t="s">
        <v>49</v>
      </c>
      <c r="D42" s="8" t="s">
        <v>13</v>
      </c>
      <c r="E42" s="8">
        <v>149.33000000000001</v>
      </c>
      <c r="F42" s="10">
        <v>17.52</v>
      </c>
      <c r="G42" s="10">
        <v>2616.2600000000002</v>
      </c>
      <c r="H42" s="11">
        <f t="shared" si="0"/>
        <v>8.2848816727084454E-3</v>
      </c>
      <c r="I42" s="11">
        <f t="shared" si="1"/>
        <v>0.94763461792710124</v>
      </c>
      <c r="J42" s="14" t="s">
        <v>37</v>
      </c>
    </row>
    <row r="43" spans="1:10" ht="27.6" x14ac:dyDescent="0.25">
      <c r="A43" s="8">
        <v>91864</v>
      </c>
      <c r="B43" s="8" t="s">
        <v>18</v>
      </c>
      <c r="C43" s="9" t="s">
        <v>50</v>
      </c>
      <c r="D43" s="8" t="s">
        <v>40</v>
      </c>
      <c r="E43" s="8">
        <v>158</v>
      </c>
      <c r="F43" s="10">
        <v>15.1</v>
      </c>
      <c r="G43" s="10">
        <v>2385.8000000000002</v>
      </c>
      <c r="H43" s="11">
        <f t="shared" si="0"/>
        <v>7.5550865337343422E-3</v>
      </c>
      <c r="I43" s="11">
        <f t="shared" si="1"/>
        <v>0.95518970446083562</v>
      </c>
      <c r="J43" s="14" t="s">
        <v>37</v>
      </c>
    </row>
    <row r="44" spans="1:10" ht="27.6" x14ac:dyDescent="0.25">
      <c r="A44" s="8">
        <v>9329</v>
      </c>
      <c r="B44" s="8" t="s">
        <v>11</v>
      </c>
      <c r="C44" s="9" t="s">
        <v>53</v>
      </c>
      <c r="D44" s="8" t="s">
        <v>22</v>
      </c>
      <c r="E44" s="8">
        <v>1</v>
      </c>
      <c r="F44" s="10">
        <v>2129.0700000000002</v>
      </c>
      <c r="G44" s="10">
        <f>F44</f>
        <v>2129.0700000000002</v>
      </c>
      <c r="H44" s="11">
        <f t="shared" si="0"/>
        <v>6.7421024756382664E-3</v>
      </c>
      <c r="I44" s="11">
        <f t="shared" si="1"/>
        <v>0.96193180693647384</v>
      </c>
      <c r="J44" s="14" t="s">
        <v>37</v>
      </c>
    </row>
    <row r="45" spans="1:10" x14ac:dyDescent="0.25">
      <c r="A45" s="8">
        <v>3167</v>
      </c>
      <c r="B45" s="8" t="s">
        <v>11</v>
      </c>
      <c r="C45" s="9" t="s">
        <v>51</v>
      </c>
      <c r="D45" s="8" t="s">
        <v>22</v>
      </c>
      <c r="E45" s="8">
        <v>1</v>
      </c>
      <c r="F45" s="10">
        <v>2110.7399999999998</v>
      </c>
      <c r="G45" s="10">
        <v>2110.7399999999998</v>
      </c>
      <c r="H45" s="11">
        <f t="shared" si="0"/>
        <v>6.6840570669018454E-3</v>
      </c>
      <c r="I45" s="11">
        <f t="shared" si="1"/>
        <v>0.96861586400337574</v>
      </c>
      <c r="J45" s="14" t="s">
        <v>37</v>
      </c>
    </row>
    <row r="46" spans="1:10" ht="41.4" x14ac:dyDescent="0.25">
      <c r="A46" s="8">
        <v>100759</v>
      </c>
      <c r="B46" s="8" t="s">
        <v>18</v>
      </c>
      <c r="C46" s="9" t="s">
        <v>52</v>
      </c>
      <c r="D46" s="8" t="s">
        <v>13</v>
      </c>
      <c r="E46" s="8">
        <v>47.33</v>
      </c>
      <c r="F46" s="10">
        <v>39.39</v>
      </c>
      <c r="G46" s="10">
        <v>1864.32</v>
      </c>
      <c r="H46" s="11">
        <f t="shared" si="0"/>
        <v>5.9037215720394026E-3</v>
      </c>
      <c r="I46" s="11">
        <f t="shared" si="1"/>
        <v>0.97451958557541518</v>
      </c>
      <c r="J46" s="14" t="s">
        <v>37</v>
      </c>
    </row>
    <row r="47" spans="1:10" x14ac:dyDescent="0.25">
      <c r="A47" s="8">
        <v>98510</v>
      </c>
      <c r="B47" s="8" t="s">
        <v>18</v>
      </c>
      <c r="C47" s="9" t="s">
        <v>54</v>
      </c>
      <c r="D47" s="8" t="s">
        <v>22</v>
      </c>
      <c r="E47" s="8">
        <v>17</v>
      </c>
      <c r="F47" s="10">
        <v>94.1</v>
      </c>
      <c r="G47" s="10">
        <v>1599.7</v>
      </c>
      <c r="H47" s="11">
        <f t="shared" si="0"/>
        <v>5.0657523380060465E-3</v>
      </c>
      <c r="I47" s="11">
        <f t="shared" si="1"/>
        <v>0.97958533791342117</v>
      </c>
      <c r="J47" s="14" t="s">
        <v>37</v>
      </c>
    </row>
    <row r="48" spans="1:10" x14ac:dyDescent="0.25">
      <c r="A48" s="8">
        <v>4175</v>
      </c>
      <c r="B48" s="8" t="s">
        <v>11</v>
      </c>
      <c r="C48" s="9" t="s">
        <v>55</v>
      </c>
      <c r="D48" s="8" t="s">
        <v>13</v>
      </c>
      <c r="E48" s="8">
        <v>1938.68</v>
      </c>
      <c r="F48" s="10">
        <v>0.82</v>
      </c>
      <c r="G48" s="10">
        <v>1589.71</v>
      </c>
      <c r="H48" s="11">
        <f t="shared" si="0"/>
        <v>5.0341171152413532E-3</v>
      </c>
      <c r="I48" s="11">
        <f t="shared" si="1"/>
        <v>0.98461945502866255</v>
      </c>
      <c r="J48" s="14" t="s">
        <v>37</v>
      </c>
    </row>
    <row r="49" spans="1:10" x14ac:dyDescent="0.25">
      <c r="A49" s="8" t="s">
        <v>56</v>
      </c>
      <c r="B49" s="8" t="s">
        <v>16</v>
      </c>
      <c r="C49" s="9" t="s">
        <v>57</v>
      </c>
      <c r="D49" s="8" t="s">
        <v>13</v>
      </c>
      <c r="E49" s="8">
        <v>37.5</v>
      </c>
      <c r="F49" s="10">
        <v>28.6</v>
      </c>
      <c r="G49" s="10">
        <v>1072.5</v>
      </c>
      <c r="H49" s="11">
        <f t="shared" si="0"/>
        <v>3.3962739154288213E-3</v>
      </c>
      <c r="I49" s="11">
        <f t="shared" si="1"/>
        <v>0.9880157289440914</v>
      </c>
      <c r="J49" s="14" t="s">
        <v>37</v>
      </c>
    </row>
    <row r="50" spans="1:10" ht="41.4" x14ac:dyDescent="0.25">
      <c r="A50" s="8">
        <v>87894</v>
      </c>
      <c r="B50" s="8" t="s">
        <v>18</v>
      </c>
      <c r="C50" s="9" t="s">
        <v>58</v>
      </c>
      <c r="D50" s="8" t="s">
        <v>13</v>
      </c>
      <c r="E50" s="8">
        <v>149.33000000000001</v>
      </c>
      <c r="F50" s="10">
        <v>5.96</v>
      </c>
      <c r="G50" s="10">
        <v>8.9</v>
      </c>
      <c r="H50" s="11">
        <f t="shared" si="0"/>
        <v>2.8183531792369707E-5</v>
      </c>
      <c r="I50" s="11">
        <f t="shared" si="1"/>
        <v>0.98804391247588375</v>
      </c>
      <c r="J50" s="14" t="s">
        <v>37</v>
      </c>
    </row>
    <row r="51" spans="1:10" x14ac:dyDescent="0.25">
      <c r="A51" s="8" t="s">
        <v>59</v>
      </c>
      <c r="B51" s="8" t="s">
        <v>16</v>
      </c>
      <c r="C51" s="9" t="s">
        <v>60</v>
      </c>
      <c r="D51" s="8" t="s">
        <v>22</v>
      </c>
      <c r="E51" s="8">
        <v>1</v>
      </c>
      <c r="F51" s="10">
        <v>867.1</v>
      </c>
      <c r="G51" s="10">
        <v>867.1</v>
      </c>
      <c r="H51" s="11">
        <f t="shared" si="0"/>
        <v>2.7458360019285135E-3</v>
      </c>
      <c r="I51" s="11">
        <f t="shared" si="1"/>
        <v>0.9907897484778122</v>
      </c>
      <c r="J51" s="14" t="s">
        <v>37</v>
      </c>
    </row>
    <row r="52" spans="1:10" x14ac:dyDescent="0.25">
      <c r="A52" s="8" t="s">
        <v>61</v>
      </c>
      <c r="B52" s="8" t="s">
        <v>16</v>
      </c>
      <c r="C52" s="9" t="s">
        <v>62</v>
      </c>
      <c r="D52" s="8" t="s">
        <v>22</v>
      </c>
      <c r="E52" s="8">
        <v>1</v>
      </c>
      <c r="F52" s="10">
        <v>867.1</v>
      </c>
      <c r="G52" s="10">
        <v>867.1</v>
      </c>
      <c r="H52" s="11">
        <f t="shared" si="0"/>
        <v>2.7458360019285135E-3</v>
      </c>
      <c r="I52" s="11">
        <f t="shared" si="1"/>
        <v>0.99353558447974066</v>
      </c>
      <c r="J52" s="14" t="s">
        <v>37</v>
      </c>
    </row>
    <row r="53" spans="1:10" ht="27.6" x14ac:dyDescent="0.25">
      <c r="A53" s="8">
        <v>9418</v>
      </c>
      <c r="B53" s="8" t="s">
        <v>11</v>
      </c>
      <c r="C53" s="9" t="s">
        <v>63</v>
      </c>
      <c r="D53" s="8" t="s">
        <v>13</v>
      </c>
      <c r="E53" s="8">
        <v>6.88</v>
      </c>
      <c r="F53" s="10">
        <v>99.12</v>
      </c>
      <c r="G53" s="10">
        <v>681.94</v>
      </c>
      <c r="H53" s="11">
        <f t="shared" si="0"/>
        <v>2.1594918730886065E-3</v>
      </c>
      <c r="I53" s="11">
        <f t="shared" si="1"/>
        <v>0.99569507635282928</v>
      </c>
      <c r="J53" s="14" t="s">
        <v>37</v>
      </c>
    </row>
    <row r="54" spans="1:10" x14ac:dyDescent="0.25">
      <c r="A54" s="8">
        <v>96985</v>
      </c>
      <c r="B54" s="8" t="s">
        <v>18</v>
      </c>
      <c r="C54" s="9" t="s">
        <v>64</v>
      </c>
      <c r="D54" s="8" t="s">
        <v>22</v>
      </c>
      <c r="E54" s="8">
        <v>8</v>
      </c>
      <c r="F54" s="10">
        <v>61.7</v>
      </c>
      <c r="G54" s="10">
        <v>493.6</v>
      </c>
      <c r="H54" s="11">
        <f t="shared" si="0"/>
        <v>1.5630776733386166E-3</v>
      </c>
      <c r="I54" s="11">
        <f t="shared" si="1"/>
        <v>0.99725815402616791</v>
      </c>
      <c r="J54" s="14" t="s">
        <v>37</v>
      </c>
    </row>
    <row r="55" spans="1:10" x14ac:dyDescent="0.25">
      <c r="A55" s="8" t="s">
        <v>65</v>
      </c>
      <c r="B55" s="8" t="s">
        <v>16</v>
      </c>
      <c r="C55" s="9" t="s">
        <v>66</v>
      </c>
      <c r="D55" s="8" t="s">
        <v>22</v>
      </c>
      <c r="E55" s="8">
        <v>2</v>
      </c>
      <c r="F55" s="10">
        <v>230.14</v>
      </c>
      <c r="G55" s="10">
        <v>460.28</v>
      </c>
      <c r="H55" s="11">
        <f t="shared" si="0"/>
        <v>1.4575635970103288E-3</v>
      </c>
      <c r="I55" s="11">
        <f t="shared" si="1"/>
        <v>0.99871571762317823</v>
      </c>
      <c r="J55" s="14" t="s">
        <v>37</v>
      </c>
    </row>
    <row r="56" spans="1:10" ht="27.6" x14ac:dyDescent="0.25">
      <c r="A56" s="8">
        <v>101632</v>
      </c>
      <c r="B56" s="8" t="s">
        <v>18</v>
      </c>
      <c r="C56" s="9" t="s">
        <v>67</v>
      </c>
      <c r="D56" s="8" t="s">
        <v>22</v>
      </c>
      <c r="E56" s="8">
        <v>8</v>
      </c>
      <c r="F56" s="10">
        <v>41.75</v>
      </c>
      <c r="G56" s="10">
        <v>3.34</v>
      </c>
      <c r="H56" s="11">
        <f t="shared" si="0"/>
        <v>1.0576741144552226E-5</v>
      </c>
      <c r="I56" s="11">
        <f t="shared" si="1"/>
        <v>0.99872629436432281</v>
      </c>
      <c r="J56" s="14" t="s">
        <v>37</v>
      </c>
    </row>
    <row r="57" spans="1:10" ht="27.6" x14ac:dyDescent="0.25">
      <c r="A57" s="8">
        <v>90282</v>
      </c>
      <c r="B57" s="8" t="s">
        <v>18</v>
      </c>
      <c r="C57" s="9" t="s">
        <v>68</v>
      </c>
      <c r="D57" s="8" t="s">
        <v>24</v>
      </c>
      <c r="E57" s="8">
        <v>0.5</v>
      </c>
      <c r="F57" s="10">
        <v>426.52</v>
      </c>
      <c r="G57" s="10">
        <v>213.26</v>
      </c>
      <c r="H57" s="11">
        <f t="shared" si="0"/>
        <v>6.7532808876862504E-4</v>
      </c>
      <c r="I57" s="11">
        <f t="shared" si="1"/>
        <v>0.99940162245309139</v>
      </c>
      <c r="J57" s="14" t="s">
        <v>37</v>
      </c>
    </row>
    <row r="58" spans="1:10" ht="27.6" x14ac:dyDescent="0.25">
      <c r="A58" s="8">
        <v>101946</v>
      </c>
      <c r="B58" s="8" t="s">
        <v>18</v>
      </c>
      <c r="C58" s="9" t="s">
        <v>69</v>
      </c>
      <c r="D58" s="8" t="s">
        <v>22</v>
      </c>
      <c r="E58" s="8">
        <v>1</v>
      </c>
      <c r="F58" s="10">
        <v>142.13</v>
      </c>
      <c r="G58" s="10">
        <v>142.13</v>
      </c>
      <c r="H58" s="11">
        <f t="shared" si="0"/>
        <v>4.5008150265724787E-4</v>
      </c>
      <c r="I58" s="11">
        <f t="shared" si="1"/>
        <v>0.99985170395574863</v>
      </c>
      <c r="J58" s="14" t="s">
        <v>37</v>
      </c>
    </row>
    <row r="59" spans="1:10" x14ac:dyDescent="0.25">
      <c r="A59" s="8">
        <v>3319</v>
      </c>
      <c r="B59" s="8" t="s">
        <v>11</v>
      </c>
      <c r="C59" s="9" t="s">
        <v>70</v>
      </c>
      <c r="D59" s="8" t="s">
        <v>22</v>
      </c>
      <c r="E59" s="8">
        <v>9</v>
      </c>
      <c r="F59" s="10">
        <v>3.27</v>
      </c>
      <c r="G59" s="10">
        <v>29.43</v>
      </c>
      <c r="H59" s="11">
        <f t="shared" si="0"/>
        <v>9.3195656252746106E-5</v>
      </c>
      <c r="I59" s="11">
        <f t="shared" si="1"/>
        <v>0.99994489961200139</v>
      </c>
      <c r="J59" s="14" t="s">
        <v>37</v>
      </c>
    </row>
    <row r="60" spans="1:10" ht="27.6" x14ac:dyDescent="0.25">
      <c r="A60" s="8">
        <v>93657</v>
      </c>
      <c r="B60" s="8" t="s">
        <v>18</v>
      </c>
      <c r="C60" s="9" t="s">
        <v>71</v>
      </c>
      <c r="D60" s="8" t="s">
        <v>22</v>
      </c>
      <c r="E60" s="8">
        <v>1</v>
      </c>
      <c r="F60" s="10">
        <v>17.399999999999999</v>
      </c>
      <c r="G60" s="10">
        <v>17.399999999999999</v>
      </c>
      <c r="H60" s="11">
        <f t="shared" si="0"/>
        <v>5.5100387998565484E-5</v>
      </c>
      <c r="I60" s="11">
        <f t="shared" si="1"/>
        <v>1</v>
      </c>
      <c r="J60" s="14" t="s">
        <v>37</v>
      </c>
    </row>
    <row r="63" spans="1:10" x14ac:dyDescent="0.25">
      <c r="H63" s="1" t="s">
        <v>7</v>
      </c>
      <c r="I63" s="1"/>
      <c r="J63" s="2">
        <f>TRUNC(SUM(G18:G60),2)</f>
        <v>315787.25</v>
      </c>
    </row>
    <row r="64" spans="1:10" x14ac:dyDescent="0.25">
      <c r="H64" s="1"/>
      <c r="I64" s="1"/>
      <c r="J64" s="2"/>
    </row>
  </sheetData>
  <sheetProtection formatCells="0" formatColumns="0" formatRows="0" insertColumns="0" insertRows="0" insertHyperlinks="0" deleteColumns="0" deleteRows="0" sort="0" autoFilter="0" pivotTables="0"/>
  <autoFilter ref="A17:J17" xr:uid="{00000000-0009-0000-0000-000000000000}"/>
  <mergeCells count="6">
    <mergeCell ref="A14:J14"/>
    <mergeCell ref="A2:J2"/>
    <mergeCell ref="A3:J3"/>
    <mergeCell ref="A4:J4"/>
    <mergeCell ref="A5:J5"/>
    <mergeCell ref="A13:D13"/>
  </mergeCells>
  <pageMargins left="0.19685039370078741" right="0.19685039370078741" top="0.19685039370078741" bottom="0.78740157480314965" header="0.11811023622047245" footer="0.19685039370078741"/>
  <pageSetup paperSize="9" scale="60" fitToHeight="0" orientation="landscape" r:id="rId1"/>
  <headerFooter>
    <oddFooter>&amp;LCoité do Nóia/AL, 17 de Setembro de 2021&amp;C&amp;"Calibri,Negrito"GABRIEL DIONIZIO SILVA&amp;"Calibri,Regular"
&amp;9ENGENHEIRO CIVIL
CREA/AL 0218292910&amp;R&amp;P/&amp;N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Q0LdyVIXz7lxnZiZLSbl0o3gDG+c1bgcYMxvqGEzeI0=</DigestValue>
    </Reference>
    <Reference Type="http://www.w3.org/2000/09/xmldsig#Object" URI="#idOfficeObject">
      <DigestMethod Algorithm="http://www.w3.org/2001/04/xmlenc#sha256"/>
      <DigestValue>O5ZpMHFjFR+KBBX68Swcf4asEBQ2XxudICh96ZXWgxA=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d0MZkRVUnglAwOdR4+DSiYmP41/qeoOejvaX18QcBKA=</DigestValue>
    </Reference>
  </SignedInfo>
  <SignatureValue>10VFrmUmXx15CSTFLE0wEIbySBej3IVT+mguSYpwJ45OYHbZoFjT+UypUJ5oyvz3HJ37EcXTvsQU
H/5tlB2dJFLN4Os0QVCKCTJu1a1Wt452V6Fm6G374WNFytDKgXSJq6AywvjJ4O13TPQQPLGTAMP7
xsDlxinFPQQ8soIEIiImlBRC/ExEJSJ/fVIPqjVnSguCAVWrFWWjbJlkESTtkloCw+tZa6CNvjIN
wuyJKhdFFkxFOGqeJi5qykhApnpPXqZMg8dkZvipkJZLNXAPD0crFIhXw4bc/o98JA12EAHVgP2u
DRvZqOn0qGyGE/PO+CBB5gPpgxXtxZpnS4AzCQ==</SignatureValue>
  <KeyInfo>
    <X509Data>
      <X509Certificate>MIIH2DCCBcCgAwIBAgIQWzr9FOvV3cg+BPcHx3N1HzANBgkqhkiG9w0BAQsFADB4MQswCQYDVQQGEwJCUjETMBEGA1UEChMKSUNQLUJyYXNpbDE2MDQGA1UECxMtU2VjcmV0YXJpYSBkYSBSZWNlaXRhIEZlZGVyYWwgZG8gQnJhc2lsIC0gUkZCMRwwGgYDVQQDExNBQyBDZXJ0aXNpZ24gUkZCIEc1MB4XDTIxMDEyNTIxMzQwMloXDTI2MDEyNDIxMzQwMlowgeIxCzAJBgNVBAYTAkJSMRMwEQYDVQQKDApJQ1AtQnJhc2lsMRMwEQYDVQQLDApQcmVzZW5jaWFsMRcwFQYDVQQLDA4wODQ0NzY0MTAwMDEwOTE2MDQGA1UECwwtU2VjcmV0YXJpYSBkYSBSZWNlaXRhIEZlZGVyYWwgZG8gQnJhc2lsIC0gUkZCMRUwEwYDVQQLDAxSRkIgZS1DUEYgQTMxFDASBgNVBAsMCyhlbSBicmFuY28pMSswKQYDVQQDDCJHQUJSSUVMIERJT05JWklPIFNJTFZBOjEwNzc4OTAxNDE2MIIBIjANBgkqhkiG9w0BAQEFAAOCAQ8AMIIBCgKCAQEA2OItxKDsEGFbmthQy0CRMkFeBO0hzyaTp9hNZjHVRAjZbWbu0oRsAkBtj2OmgE+5rSEGoSqYUUiwASoqQUdXFbK+39qC2oGOm2Trh/iD6EX8YKQb/n2epNC+i13osy3mlj3AAHaT0jxniUXKMf84KEPMScfARU6X7u8Odgk1Fneqk9thykgsoWBicasG9MtIcqOgOOlLQ8AQ6HnBGz7aLxZUqFVguLJvauJBMsW3pl+DdaP7i0SiJJzxKdwT0g+Y/SweQ84ep9hubbVfJxG2JZ1qLKFk4/9O1eFnZisL0Ls37r/hMxhvBnJizN7cfo2/nr5FE+mNoYYIfB69F/gmxQIDAQABo4IC8TCCAu0wgaAGA1UdEQSBmDCBlaA+BgVgTAEDAaA1BDMyNTAyMTk5NjEwNzc4OTAxNDE2MDAwMDAwMDAwMDAwMDAwMDAwMzU3MDgwNDJTRURTQUygFwYFYEwBAwagDgQMMDAwMDAwMDAwMDAwoB4GBWBMAQMFoBUEEzAwMDAwMDAwMDAwMDAwMDAwMDCBGmdhYnJpZWxkaW9uaXppbzFAZ21haWwuY29tMAkGA1UdEwQCMAAwHwYDVR0jBBgwFoAUU31/nb7RYdAgutqf44mnE3NYzUIwfwYDVR0gBHgwdjB0BgZgTAECAwYwajBoBggrBgEFBQcCARZcaHR0cDovL2ljcC1icmFzaWwuY2VydGlzaWduLmNvbS5ici9yZXBvc2l0b3Jpby9kcGMvQUNfQ2VydGlzaWduX1JGQi9EUENfQUNfQ2VydGlzaWduX1JGQi5wZGYwgbwGA1UdHwSBtDCBsTBXoFWgU4ZRaHR0cDovL2ljcC1icmFzaWwuY2VydGlzaWduLmNvbS5ici9yZXBvc2l0b3Jpby9sY3IvQUNDZXJ0aXNpZ25SRkJHNS9MYXRlc3RDUkwuY3JsMFagVKBShlBodHRwOi8vaWNwLWJyYXNpbC5vdXRyYWxjci5jb20uYnIvcmVwb3NpdG9yaW8vbGNyL0FDQ2VydGlzaWduUkZCRzUvTGF0ZXN0Q1JMLmNybDAOBgNVHQ8BAf8EBAMCBeAwHQYDVR0lBBYwFAYIKwYBBQUHAwIGCCsGAQUFBwMEMIGsBggrBgEFBQcBAQSBnzCBnDBfBggrBgEFBQcwAoZTaHR0cDovL2ljcC1icmFzaWwuY2VydGlzaWduLmNvbS5ici9yZXBvc2l0b3Jpby9jZXJ0aWZpY2Fkb3MvQUNfQ2VydGlzaWduX1JGQl9HNS5wN2MwOQYIKwYBBQUHMAGGLWh0dHA6Ly9vY3NwLWFjLWNlcnRpc2lnbi1yZmIuY2VydGlzaWduLmNvbS5icjANBgkqhkiG9w0BAQsFAAOCAgEAN5qku9qR5TcDEGhQPME3fw2yG6WAAYWZ1/t7WFcQX9nrYxNXpVRnMOd7Q3W+gh4xRtI+Q2bjbWw1xwNH/81C9u+1+jPb61gM+pYLk7Bz8xHl7GlmjlvyNE7/5nJFbEwYgsPFsmKbfYhoGWP7krKUsmJxXmrDDW6uwC5ClEcTQ4NwXUXf89Kp3aRxpknn/U67FPowFvBXq7V90lMMEv/o+xGaVkW+qiF5aB1+E2//ehuZz2jOqcdcsgE/fPY+55BNxOoWD60ZhILQGCBo94y6GUmhnXRJrpwYq6amtuYOQw8eLE+y2J7QyVA93Fmw9+wBLQHl50eRPqKgQu+JPx8BMziICJEZEbhpRes2ICOqTEZqitoP0KcFaTJRcwcxs9klb2mGvqKFfHDeOlSupiZ2lLVA9s1bR+YN+e5G16Rcp25/GH4sbnCfSbbr7CV8MplrJs1SfcWk8/V+Mvz2+DID1Qx129ACUgQp7JCnyh/4mkGOUJviit/9jwY7d4o7crpWjWN7yPE8cbyjxRPk4otuFx7tw0h+SGVzm94vlgGwZZXfS8UBt8DegA1Kbh1UgLzASlFBXIjIXpELfDP7iBV3Qzm03HcwpycqdmCJNSoTvWiiVopOwQpbTrVrwr+y9RcI/SZXuR9zecCNgXLQuk3mr5AEKVV24ZOrc1zSkMfBhE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vz6MobsJK4Me5++zaVsunNPL1Xa/6CvU/Kz2C+Ix0n4=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YXBJlAIyUgYVQOsxI5qofBwPB2kfuZJwQCcxur5OLZ8=</DigestValue>
      </Reference>
      <Reference URI="/xl/media/image1.png?ContentType=image/png">
        <DigestMethod Algorithm="http://www.w3.org/2001/04/xmlenc#sha256"/>
        <DigestValue>n/j48dVabegmdgS+Tg+Let+EmNieoQETf3R5fERcZ/c=</DigestValue>
      </Reference>
      <Reference URI="/xl/media/image2.png?ContentType=image/png">
        <DigestMethod Algorithm="http://www.w3.org/2001/04/xmlenc#sha256"/>
        <DigestValue>kemZ5A74X8Toe3NOVgkg4flJYOKHvFoXy1gg8pjd7Og=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UFf8OcqjrLA/ffWUOTfbvMe12M+LBYQRidh5hIh89t0=</DigestValue>
      </Reference>
      <Reference URI="/xl/sharedStrings.xml?ContentType=application/vnd.openxmlformats-officedocument.spreadsheetml.sharedStrings+xml">
        <DigestMethod Algorithm="http://www.w3.org/2001/04/xmlenc#sha256"/>
        <DigestValue>g/jXe4G7Vfw2UiUO+x/ngcrpR7DF+/cPjFJ2JLkGN3k=</DigestValue>
      </Reference>
      <Reference URI="/xl/styles.xml?ContentType=application/vnd.openxmlformats-officedocument.spreadsheetml.styles+xml">
        <DigestMethod Algorithm="http://www.w3.org/2001/04/xmlenc#sha256"/>
        <DigestValue>/LXMYRFP1PEPhunNflhph8su+HbFPQ62KELSGRuW7WQ=</DigestValue>
      </Reference>
      <Reference URI="/xl/theme/theme1.xml?ContentType=application/vnd.openxmlformats-officedocument.theme+xml">
        <DigestMethod Algorithm="http://www.w3.org/2001/04/xmlenc#sha256"/>
        <DigestValue>6nZ4CTaRt8Kr430v70JZZZNKVVQU/PnAoXbZhq5XjYc=</DigestValue>
      </Reference>
      <Reference URI="/xl/workbook.xml?ContentType=application/vnd.openxmlformats-officedocument.spreadsheetml.sheet.main+xml">
        <DigestMethod Algorithm="http://www.w3.org/2001/04/xmlenc#sha256"/>
        <DigestValue>INq76VM9BdiBUoTxOVfDv7yu6WtDpzXbF7xNyfozzKk=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tNejwT3w3zVArPRQkE/IFAunm6zYFySIxMe2NFSwAMo=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2021-09-22T19:25:02Z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16.0.14326/23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2021-09-22T19:25:02Z</xd:SigningTime>
          <xd:SigningCertificate>
            <xd:Cert>
              <xd:CertDigest>
                <DigestMethod Algorithm="http://www.w3.org/2001/04/xmlenc#sha256"/>
                <DigestValue>FyGEGAceewB7uDpBm3lQl2Eini6//yllY6JMIH/1bbg=</DigestValue>
              </xd:CertDigest>
              <xd:IssuerSerial>
                <X509IssuerName>CN=AC Certisign RFB G5, OU=Secretaria da Receita Federal do Brasil - RFB, O=ICP-Brasil, C=BR</X509IssuerName>
                <X509SerialNumber>121266033941402864439009726239140443423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GABRIEL</cp:lastModifiedBy>
  <cp:lastPrinted>2021-09-22T19:24:02Z</cp:lastPrinted>
  <dcterms:created xsi:type="dcterms:W3CDTF">2021-09-17T12:50:36Z</dcterms:created>
  <dcterms:modified xsi:type="dcterms:W3CDTF">2021-09-22T19:24:59Z</dcterms:modified>
  <cp:category>Test result file</cp:category>
</cp:coreProperties>
</file>